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 2026\DEZYNFEKCJA\"/>
    </mc:Choice>
  </mc:AlternateContent>
  <xr:revisionPtr revIDLastSave="0" documentId="14_{721CAFCA-8515-44D6-81E0-3FCA3F1BA63D}" xr6:coauthVersionLast="47" xr6:coauthVersionMax="47" xr10:uidLastSave="{00000000-0000-0000-0000-000000000000}"/>
  <bookViews>
    <workbookView xWindow="11805" yWindow="60" windowWidth="16455" windowHeight="15255" xr2:uid="{00000000-000D-0000-FFFF-FFFF00000000}"/>
  </bookViews>
  <sheets>
    <sheet name="Arkusz1" sheetId="1" r:id="rId1"/>
  </sheets>
  <definedNames>
    <definedName name="_Hlk140144359" localSheetId="0">Arkusz1!$B$1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8" i="1"/>
  <c r="F19" i="1"/>
  <c r="H19" i="1" s="1"/>
  <c r="F20" i="1"/>
  <c r="H20" i="1" s="1"/>
  <c r="F21" i="1"/>
  <c r="F22" i="1"/>
  <c r="F23" i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F8" i="1"/>
  <c r="F9" i="1"/>
  <c r="F10" i="1"/>
  <c r="H10" i="1" s="1"/>
  <c r="F11" i="1"/>
  <c r="H11" i="1" s="1"/>
  <c r="I11" i="1" s="1"/>
  <c r="F12" i="1"/>
  <c r="F13" i="1"/>
  <c r="F14" i="1"/>
  <c r="F15" i="1"/>
  <c r="H15" i="1" s="1"/>
  <c r="F34" i="1"/>
  <c r="F35" i="1"/>
  <c r="H35" i="1" s="1"/>
  <c r="F36" i="1"/>
  <c r="H36" i="1" s="1"/>
  <c r="I36" i="1" s="1"/>
  <c r="F37" i="1"/>
  <c r="H37" i="1" s="1"/>
  <c r="I37" i="1" s="1"/>
  <c r="F38" i="1"/>
  <c r="H38" i="1" s="1"/>
  <c r="I38" i="1" s="1"/>
  <c r="F7" i="1"/>
  <c r="H7" i="1" s="1"/>
  <c r="I32" i="1" l="1"/>
  <c r="I20" i="1"/>
  <c r="I30" i="1"/>
  <c r="I27" i="1"/>
  <c r="H23" i="1"/>
  <c r="I23" i="1" s="1"/>
  <c r="H22" i="1"/>
  <c r="I22" i="1" s="1"/>
  <c r="I31" i="1"/>
  <c r="I19" i="1"/>
  <c r="H18" i="1"/>
  <c r="I18" i="1" s="1"/>
  <c r="I25" i="1"/>
  <c r="I29" i="1"/>
  <c r="I28" i="1"/>
  <c r="H33" i="1"/>
  <c r="I33" i="1" s="1"/>
  <c r="H21" i="1"/>
  <c r="I21" i="1" s="1"/>
  <c r="I26" i="1"/>
  <c r="I24" i="1"/>
  <c r="H17" i="1"/>
  <c r="I17" i="1" s="1"/>
  <c r="H16" i="1"/>
  <c r="I16" i="1" s="1"/>
  <c r="I35" i="1"/>
  <c r="H14" i="1"/>
  <c r="I14" i="1" s="1"/>
  <c r="I15" i="1"/>
  <c r="H34" i="1"/>
  <c r="I34" i="1" s="1"/>
  <c r="H13" i="1"/>
  <c r="I13" i="1" s="1"/>
  <c r="H12" i="1"/>
  <c r="I12" i="1" s="1"/>
  <c r="I10" i="1"/>
  <c r="H8" i="1"/>
  <c r="I8" i="1" s="1"/>
  <c r="H9" i="1"/>
  <c r="I9" i="1" s="1"/>
  <c r="I7" i="1"/>
  <c r="I39" i="1" l="1"/>
  <c r="H39" i="1"/>
</calcChain>
</file>

<file path=xl/sharedStrings.xml><?xml version="1.0" encoding="utf-8"?>
<sst xmlns="http://schemas.openxmlformats.org/spreadsheetml/2006/main" count="86" uniqueCount="69">
  <si>
    <t>Lp.</t>
  </si>
  <si>
    <t>Wartość netto</t>
  </si>
  <si>
    <t xml:space="preserve">Uwaga: </t>
  </si>
  <si>
    <t xml:space="preserve">Zamawiający żąda wskazania przez wykonawcę części zamówienia, których wykonanie zamierza powierzyć podwykonawcom i podania przez wykonawcę firm podwykonawców </t>
  </si>
  <si>
    <t>Nastepującą część zamówienia zamierzam powierzyc podwykonawcy</t>
  </si>
  <si>
    <t>Nazwa firmy podwykonawców</t>
  </si>
  <si>
    <t xml:space="preserve"> </t>
  </si>
  <si>
    <t>Wartość brutto</t>
  </si>
  <si>
    <t>Opis Przedmiotu Zamówienia</t>
  </si>
  <si>
    <t>Wartość razem</t>
  </si>
  <si>
    <t>VAT</t>
  </si>
  <si>
    <t>kwota</t>
  </si>
  <si>
    <t>Nazwa handlowa</t>
  </si>
  <si>
    <t>stawka%</t>
  </si>
  <si>
    <t>Nazwa materiału</t>
  </si>
  <si>
    <t>Wielkość opakowania</t>
  </si>
  <si>
    <t>Cena jednostkowa netto</t>
  </si>
  <si>
    <t>Ilość op.</t>
  </si>
  <si>
    <t>W przypadku braku takiego wskazania Zamawiający uzna iż, Wykonawca bedzie realizował zamówienie bez udziału podwykonawców</t>
  </si>
  <si>
    <t>500 ml</t>
  </si>
  <si>
    <t>1 L</t>
  </si>
  <si>
    <t>Uniwersytecki Szpital Ortopedyczno – Rehabilitacyjny w Zakopanem, ul. Oswalda Balzera 15, 34 – 500 Zakopane,  postepowanie nr ZP-271-8/2026 – Dostawa środków do dezynfekcji</t>
  </si>
  <si>
    <t>Załącznik nr 4.1</t>
  </si>
  <si>
    <t>CZĘŚĆ I</t>
  </si>
  <si>
    <t>Preparat stosowany do dezynfekcji skóry oraz w antyseptyce błon śluzowych, ran, oparzeń. Wodny roztwór pvp-jodu  7,5g/100g, mający również zastosowanie, w zależności od rozcieńczenia, w antyseptycznym myciu ciała, płukaniu ran,  odleżyn, zgorzeli o szerokim spektrum bójczym; B, Tbc, F, P, V oraz S i pierwotniaki. Produkt leczniczy.</t>
  </si>
  <si>
    <t>250 ml</t>
  </si>
  <si>
    <t>Preparat stosowany do dezynfekcji skóry oraz w antyseptyce błon śluzowych, ran, oparzeń. Wodny roztwór pvp-jodu  7,5g/100g, mający również zastosowanie, w zależności od rozcieńczenia, w antyseptycznym myciu ciała, płukaniu ran,  odleżyn, zgorzeli o szerokim spektrum bójczym; B, Tbc, F, P, V oraz S i pierwotniaki. Produkt leczniczy</t>
  </si>
  <si>
    <r>
      <t>Emulsja do pielęgnacyjnego mycia zniszczonej lub wrażliwej skóry rąk i ciała, nie zawiera barwników i mydła, hypoalergiczna o neutralnym dla skóry  pH      5 - 6. Zawiera białka powierzchniowo czynne , betainy . Preparat kompatybilny (od jednego producenta) z preparatem do dezynfekcji rąk z poz</t>
    </r>
    <r>
      <rPr>
        <sz val="10"/>
        <color rgb="FFFF0000"/>
        <rFont val="Times New Roman"/>
        <family val="1"/>
        <charset val="238"/>
      </rPr>
      <t>.</t>
    </r>
    <r>
      <rPr>
        <sz val="10"/>
        <rFont val="Times New Roman"/>
        <family val="1"/>
        <charset val="238"/>
      </rPr>
      <t>4</t>
    </r>
  </si>
  <si>
    <t>Preparat  przeznaczony do higienicznego i chirurgicznego odkażania rąk. Oparty na wyłącznie alkoholowych (poniżej 70%) substancjach czynnych (etanolu i l-propanolu),  bez pochodnych fenolowych , chlorheksydyny i kwasów organicznych, zawierający dodatki pielęgnujące, regenerujące, nawilżające skórę (pantenol, alantoinę i bisabolol). Hypoalergiczny, bezpieczny do stosowania na oddzialach noworodkowych i położniczych. Spektrum działania B, Tbc, MRSA F, V (HIV, HBV, HCV, Herpes, Rota, Noro, Adeno ). Produkt leczniczy.</t>
  </si>
  <si>
    <t>Gotowy do użycia roztwór przeznaczony do dekontaminacji, płukania, pędzlowania jamy ustnej, utrzymania flory fizjologicznej ust i codziennej higieny jamy ustnej,  na bazie poliheksynidyny; bez zawartości alkoholu; skuteczny na bakterie ( w tym MDRO Multi-Drug Resistant Organism, np. Staphylococcus aureus, MRSA; Enterococcus hirae;Pseudomonas aeruginosa; Acinetobacter baumanii; Enterococcus faecium ( VRE) ; Klebsiella pneumoniae ( ESBL) oraz grzyby ( Candida albicans); ; wyrób medyczny klasy III.</t>
  </si>
  <si>
    <t xml:space="preserve">Sterylny preparat gotowy do użycia bezzapachowy, nie wykazujący działania bójczego. Zawierający poliheksanidynę i betainę, służący do czyszczenia, nawilżania i utrzymania ran oraz opatrunku w stanie wilgotnym jak również do usuwania włóknistych płaszczy/biofilmów z ran  w sposób zapewniający ochronę tkanki. Zakres stosowania preparatu obejmuje także rany oparzeniowe. Preparat przeznaczony do długoterminowego stosowania także w przypadku pacjentów o wrażliwej skórze. Bez zawartości dodatkowych substancji czynnych takich jak jodopowidon,  octenidyna. Wyrób medyczny </t>
  </si>
  <si>
    <t>350 ml</t>
  </si>
  <si>
    <t xml:space="preserve">Gotowy do użycia roztwór przeznaczony do higienicznego mycia całego ciała, szczególnie w przypadku MRSA, usuwania nieprzyjemnych zapachów. Preparat bezbarwny, na bazie poliheksanidyny , bez zawartości chlorheksydyny i octenidyny. Może być stosowany do 8 tygodni po otwarciu. Nie wymaga spłukiwania i zmywania. Wyrób medyczny </t>
  </si>
  <si>
    <t>Bezbarwny preparat o przedłużonym działaniu do dezynfekcji i odtłuszczania skóry przed operacjami, iniekcjami i punkcjami, będący mieszaniną wyłącznie alkoholowych substancji czynnych (w tym etanol), Nie zawierający nadtlenku wodoru i pochodnych fenolowych, z możliwością stosowania na skórę noworodków i niemowląt (zapis w CHPL).  Spektrum działania: B, V, Tbc, F. Produkt leczniczy</t>
  </si>
  <si>
    <t>Bezbarwny preparat o przedłużonym działaniu do dezynfekcji i odtłuszczaniu skóry przed operacjami, iniekcjami i punkcjami, będący mieszaniną wyłącznie alkoholowych substancji czynnych (w tym etanol), Nie zawierający nadtlenku wodoru i pochodnych fenolowych, z możliwością stosowania na skórę noworodków i niemowląt (zapis w CHPL).  Spektrum działania: B, V, Tbc, F. Produkt leczniczy</t>
  </si>
  <si>
    <t>Barwiony preparat o przedłużonym działaniu do dezynfekcji i odtłuszczaniu skóry przed operacjami, iniekcjami i punkcjami, będący mieszaniną wyłącznie alkoholowych substancji czynnych (w tym etanol), Nie zawierający nadtlenku wodoru i pochodnych fenolowych, z możliwością stosowania na skórę noworodków i niemowląt (zapis w CHPL).  Spektrum działania: B, V, Tbc, F. Produkt leczniczy</t>
  </si>
  <si>
    <t>Sterylny, gotowy do użycia żel służący do nawilżania ran ostrych, przewlekłych jak i oparzeniowych I-IIIstopnia, do usuwania biofilmów z rany w sposób zapewniający ochronę tkanki; bezzapachowy; zawierający poliheksanidynę i betainę; bez zawartości dodatkowych substancji czynnych takich jak jodopowidon, dichlorowodorek oktenidyny. Minimalizujący ból , fetor oraz stabilizujący  pH w ranie na poziomie fizjologicznym. Wykazujący skuteczność bójczą wobec szczepów wielolekopornych, Możliwość stosowania: u dzieci od 1 dnia życia oraz w połączeniu z opatrunkami srebrowymi
Wyrób medyczny klasy III.</t>
  </si>
  <si>
    <t>250ml</t>
  </si>
  <si>
    <t>30 ml</t>
  </si>
  <si>
    <t>Gotowe do użycia chusteczki przeznaczone do higienicznego mycia i dekontaminacji skóry, w tym uszkodzonej skóry,  bez konieczności spłukiwania; usuwa nieprzyjemne zapachy; na bazie poliheksanidyny i  dodatkiem allantoiny, skuteczny na bakterie (w tym MDRO Multi-Drug Resistant Organism, np. Staphylococcus aureus, MRSA; Enterococcus hirae; Pseudomonas aeruginosa; Acinetobacter baumannii; Enterococcus faecium (VRE); Klebsiella pneumoniae (ESBL)) oraz grzyby (Candida albicans). Wyrób medyczny klasy III.</t>
  </si>
  <si>
    <t>1 op= 10 szt</t>
  </si>
  <si>
    <t xml:space="preserve">Sterylny, gotowydo użycia roztwór do irygacji ran zawierający roztwór ringera oraz poliheksanid (PHMB) jako środek konserwujący oraz glikol polietylenowy Makrogol 4000. </t>
  </si>
  <si>
    <t xml:space="preserve">Bezbarwny preparat w żelu do oczyszczenia, dekontaminacji i nawilżania przedsionków nosa i uszu z zawartością poliheksanidyny. Spektrum działania: bakterie w tym MRSA,VRE,ESBL i grzyby (Candida albicans) w 30 sekund. Opakowanie- tuba zakończona kaniulą. Wyrób medyczny III. Opak 30 ml
 </t>
  </si>
  <si>
    <t>Chusteczki do szybkiej dezynfekcji i mycia małych powierzchni i wyrobów medycznych włącznie z  głowicami USG i optykami endoskopowymi na bazie czwartorzędowych związków amonowych. Spektrum działania  B( łącznie z MRSA), F w czasie do 1 min., V (HBV, HIV, HCV, Rota, Vaccinia) w czasie 30 sek., Papova/ Polyoma - 2 min. Roztwór, którym są nasączone nie może posiadać w swoim składzie alkoholi, chloru, aldehydów, fenoli. Posiadające opinię dermatologiczną oraz pozytywną opinię  producentów urządzeń ultrasonograficznych.  Opakowanie 100 szt. chusteczek o wymiarach 14 cm x 20 cm o gramaturze 18g/m² wykonane z polipropylenu</t>
  </si>
  <si>
    <t>1 op. = 100 szt.</t>
  </si>
  <si>
    <t>Chusteczki do szybkiej dezynfekcji i mycia małych powierzchni i wyrobów medycznych włącznie z  głowicami USG i optykami endoskopowymi na bazie czwartorzędowych związków amonowych. Spektrum działania  B( łącznie z MRSA), F w czasie do 1 min., V (HBV, HIV, HCV, Rota, Vaccinia) w czasie 30 sek., Papova/ Polyoma - 2 min. Roztwór, którym są nasączone nie może posiadać w swoim składzie alkoholi, chloru, aldehydów, fenoli. Posiadające opinię dermatologiczną oraz pozytywną opinię  producentów urządzeń ultrasonograficznych o wym. 14 cm x 20 cm o gramaturze 18g/m² wykonane z polipropylenu.  Wkład uzupełniający 1.op 100sztuk</t>
  </si>
  <si>
    <t xml:space="preserve">Chusteczki do szybkiej dezynfekcji i mycia małych powierzchni i wyrobów medycznych włącznie z  głowicami USG i optykami endoskopowymi na bazie czwartorzędowych związków amonowych, nasączone preparatem na bazie mieszaniny co najmniej dwóch różnych czwartorzędowych związków amonowych. Spektrum działania  B( łącznie z MRSA), F w czasie do 1 min., V (HBV, HIV, HCV, Rota, Vaccinia) w czasie 30 sek., Papova/ Polyoma - 2 min. Roztwór, którym są nasączone nie może posiadać w swoim składzie alkoholi, chloru, aldehydów, fenoli. Posiadające opinię dermatologiczną oraz pozytywną opinię  producentów urządzeń ultrasonograficznych.  Opakowanie typu flow pack 100 szt. chusteczek o wym. 20 cm x 22 cm o gramaturze 50g/m2 wykonane z polyestru   </t>
  </si>
  <si>
    <t>1 op = 100 szt.</t>
  </si>
  <si>
    <t>Gotowe do użycia nasączone alkoholem (etanolem 45g/100g) bez dodatku innych alkoholi i QAC chusteczki o wymiarach 20x22 cm do szybkiej dezynfekcji powierzchni wrażliwych, odpornych na działanie alkoholu, również nieinwazyjnych produktów medycznych, ekranów, klawiatur i paneli kontrolnych. Działanie wobecB, Tbc, F, V ( HIV, HBV, HCV/BVDV) - 0,5 min., V(Rota, Noro/MNV) - 0,5 min., V(Vaccinia) - 1 min., V(Adeno) - 3 min.,. Chusteczki wykonane z gładkiej włókniny syntetycznej, o gramaturze ok 50 g/m2. Opakowanie typu flowpack z plastikowym klipsem zamykającym 60 sztuk w opakowaniu.</t>
  </si>
  <si>
    <t>1 op = 60 szt.</t>
  </si>
  <si>
    <t>Koncentrat do mycia i dezynfekcji powierzchni w saszetkach o pojemności 100 ml na bazie kwasu cytrynowego i chlorynu sodu o spektrum B, F(TBC). V, S w czasie 5 minut (doza na 5l)</t>
  </si>
  <si>
    <t>1 op = 1 szt.</t>
  </si>
  <si>
    <t>Chusteczki do dekontaminacji skóry w postępowaniu przedoperacyjnym oraz dekontaminacji skóry 
skolonizowanej patogenami wielolekoopornymi, w rozmiarze min. 20x30 cm, wykonane z poliestrowej 
włókniny, nasycone 2% roztworem diglukonianu chlorheksydyny. Jedno opakowanie chusteczek zawierające 
co najmniej 3 g chlorheksydyny. Efektywność biobójcza przebadana w warunkach czystych i brudnych, 
potwierdzona badaniami. Wymagane jest, aby chusteczki zostawiały na skórze warstwę chlorheksydyny 
wykazującą działanie biobójcze do 24h po aplikacji, potwierdzenia badaniem.</t>
  </si>
  <si>
    <t>1 op= 10szt.</t>
  </si>
  <si>
    <t>Gotowy do użycia, bezzapachowy czepek do przeciwdrobnoustrojowego mycia włosów i skóry głowy, zawierający 2% roztwór chlorcheksydyny. Posiada działanie bakteriobójcze (1 min) zgodnie z normą EN13727 oraz działanie drożdżakobójcze (Candida albicans, C. auris) - 3 min zgodnie z normą EN13624. Opakowanie zawiera ochraniacz oczu i uszu, który zapewnia bezpieczne użycie produktu. Możliwość podgrzania w mikrofalówce.  zarejestrowany jako biobójczy</t>
  </si>
  <si>
    <t>1op=1szt</t>
  </si>
  <si>
    <t>Alkoholowy płynny preparat przeznaczony do dezynfekcji higienicznej oraz chirurgicznej rąk. Zawierający w składzie etanol 83,7g/100g oraz substancje pielęgnujące, w tym Panthenol oraz wit. E. Nie zawierający barwników, substancji zapachowych, chlorheksydyny, QAC. Higieniczna dezynfekcja rąk 30s., chirurgiczna do 1,5 min. Spektrum działania: B, Tbc (M.Terrae + M.Avium), F (Candida albicans, Aspergilius Niger), V (BVDV, Vaccinia, Rota, Noro, Adeno, Polio). Produkt biobójczy.</t>
  </si>
  <si>
    <t>500ml</t>
  </si>
  <si>
    <t xml:space="preserve">Alkoholowy płynny preparat przeznaczony do dezynfekcji higienicznej oraz chirurgicznej rąk. Na bazie etanolu w ilości . 82-84g w g/100g płynu. Niezawierający gliceryny, barwników, substancji zapachowych, QAV, chlorheksydyny, propanolu i innych substancji czynnych. Zawierający w składzie substancje pielęgnujące i regenerujące (np. D-Pantenol, witamina E).  spektrum działania B, F(C. albicans), Tbc (M. terrae, M. avium), V(BVDV, Vaccinia, Rota, Noro, Adeno, Polio) w czasie do 30 sek. Higieniczna dezynfekcja rąk przy jednokrotnej aplikacji 30 sek., chirurgiczna dezynfekcja rąk 1.5min. Testowany dermatologicznie. 
Zastosowanie w systemie jednorazowym z wbudowaną  pompką, pompka i butelka stanowią integralną całość  (system zamknięty, który gwarantuję ochronę zawartości przed kontaminacją dzięki wbudowanej i zabezpieczonej pompce oraz zamknięciu typu non  removal ponowne użycie pompki jest nie możliwe, zapewnia kontrole pierwszego użycia ), możliwość użycia środka w systemie na łóżkowym ,ściennych oraz do użycia bez dodatkowych akcesoriów, Produkt biobójczy.
</t>
  </si>
  <si>
    <t xml:space="preserve">Preparat do higienicznej i chirurgicznej dezynfekcji rąk: - na bazie minimum 2 alkoholi - zawierający substancje nawilżające i natłuszczające ( np. kwas mlekowy lub difenylol) zapobiegające starzeniu się skóry - w postaci żelu, gotowy do użycia - ph 5 – 6 - nie  zawierający chlorheksydyny, substancji zapachowych, barwników - spectrum działania: B,F( drożdżkobójcze),Tbc,V ( w tym Noro,Rota) - higieniczna dezynfekcja rąk do 30s, chirurgiczna do 90s                                  - Produkt biobójczy. </t>
  </si>
  <si>
    <t xml:space="preserve">Preparat do dezynfekcji skóry, błon śluzowych  i ran powierzchownych                                                                
      - na bazie dichlorowodorku octenidyny i fenoksyetanolu
-dezynfekcja błon śluzowych w tym  jamy ustnej oraz  narządów płciowych i odbytu,                                                                              
-możliwość stosowania przy cewnikowaniach pęcherza moczowego, zabiegac urologicznych, położniczych, przy opracowywaniu ran chirurgicznych, owrzodzeń,                                                                          
-dezynfekcja małych i powierzchownych ran,                                                             
   - dezynfekcja skóry przed zabiegami niechirurgicznymi                                
  -do stosowania w pediatrii,
- nie zawierający chlorheksydyny, jodu, poliheksanidyny,podchlorynu sodu,
- bezbarwny, gotowy do użytku
- wymagane spektrum  dziania bójczego: B(w tym chlamydia, Mycoplazma) F (drożdżaki),  V (w tym  HIV, HBV, HSV), pierotniakobójczy  (łącznie z Trichomonas vaginalis)                                                                                                         -czas działania do 60 s
-gotowy do użycia bez rozcieńczania 
- produkt w opakowaniu  250 ml z atomizerem, 
- produkt leczniczy     
</t>
  </si>
  <si>
    <t xml:space="preserve">Preparat do dezynfekcji skóry, błon śluzowych  i ran powierzchownych                                                                
      - na bazie dichlorowodorku octenidyny i fenoksyetanolu
-dezynfekcja błon śluzowych w tym  jamy ustnej oraz  narządów płciowych i odbytu,                                                                                                    
-możliwość stosowania przy cewnikowaniach pęcherza moczowego, zabiegac urologicznych, położniczych, przy opracowywaniu ran chirurgicznych, owrzodzeń,                                                                          
-dezynfekcja małych i powierzchownych ran,                                                             
   - dezynfekcja skóry przed zabiegami niechirurgicznymi                                
  -do stosowania w pediatrii,
- nie zawierający chlorheksydyny, jodu, poliheksanidyny,podchlorynu sodu,
- bezbarwny, gotowy do użytku
- wymagane spektrum  dziania bójczego: B(w tym chlamydia, Mycoplazma) F (drożdżaki),  V (w tym  HIV, HBV, HSV), pierotniakobójczy  (łącznie z Trichomonas vaginalis)                                                                                                         -czas działania do 60 s
-gotowy do użycia bez rozcieńczania 
- produkt w opakowaniu  1000ml z atomizerem, 
- produkt leczniczy     
</t>
  </si>
  <si>
    <t>1000ml</t>
  </si>
  <si>
    <t>Preparat - krem, przeznaczony do pielęgnacji skóry rąk, nawilżający i natłuszczający skórę. Bez zawartości barwników. Zawierający alantoine. Preparat typu olej w wodzie. Dermatologicznie przebadany. Kosmetyk.</t>
  </si>
  <si>
    <t>Mata dekontaminacyjna - złożona z 30 warstw, kolor niebieski, rozmiar 115x45 cm</t>
  </si>
  <si>
    <t>115 x 45 cm</t>
  </si>
  <si>
    <t>Wodny roztwór oksydantów zawierający 40 ppm (0,004%) HOCl i 40 ppm NaOCl (0,004%) o szerokim działaniu bakterio-, grzybo-, prątko-, sporo- i wirusobójczym (normy EN 13727, EN 13624, EN 14563, EN 14347, EN 14476), który skutecznie wspiera autolityczne oczyszczanie ran w przypadku martwicy, usuwa biofilm, redukuje stan zapalny i nieprzyjemny zapach. Przeznaczony również do płukania i nawilżania ran. Tworzy korzystne środowisko dla gojenia ran ostrych i przewlekłych (m.in. w ranach cukrzycowej stopy, owrzodzeniach, nacięciach, otarciach i oparzeniach). Cechuje się wysokim profilem bezpieczeństwa i łatwością użycia. Stabilny przez 60 dni od otwarcia.</t>
  </si>
  <si>
    <t>Pompka dozująca,  kompatybilna z produktem z pozycji 27</t>
  </si>
  <si>
    <t xml:space="preserve"> Wykonawca zobowiązuje się udostępnić nieodpłatnie na czas trwania umowy do pozycji 3,4,8-  10 szt dozowników typu Dermados.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</si>
</sst>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Arial CE"/>
      <charset val="238"/>
    </font>
    <font>
      <b/>
      <u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9" fontId="10" fillId="0" borderId="0" applyFont="0" applyFill="0" applyBorder="0" applyAlignment="0" applyProtection="0"/>
    <xf numFmtId="0" fontId="15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1" fillId="0" borderId="9" xfId="0" applyFont="1" applyBorder="1"/>
    <xf numFmtId="0" fontId="9" fillId="0" borderId="7" xfId="0" applyFont="1" applyBorder="1" applyAlignment="1">
      <alignment horizontal="center" vertical="center"/>
    </xf>
    <xf numFmtId="0" fontId="9" fillId="0" borderId="12" xfId="0" applyFont="1" applyBorder="1"/>
    <xf numFmtId="0" fontId="9" fillId="0" borderId="8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164" fontId="9" fillId="0" borderId="8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9" fillId="0" borderId="8" xfId="2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9" fontId="9" fillId="0" borderId="7" xfId="2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1" fillId="0" borderId="7" xfId="3" applyFont="1" applyBorder="1" applyAlignment="1">
      <alignment vertical="center" wrapText="1"/>
    </xf>
    <xf numFmtId="0" fontId="11" fillId="3" borderId="7" xfId="3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1" fillId="3" borderId="7" xfId="3" applyFont="1" applyFill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9" fillId="0" borderId="0" xfId="0" applyFon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2" borderId="15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left" vertical="top" wrapText="1"/>
    </xf>
  </cellXfs>
  <cellStyles count="4">
    <cellStyle name="Normalny" xfId="0" builtinId="0"/>
    <cellStyle name="Normalny 2" xfId="1" xr:uid="{A67F49BD-8E37-47C9-8D97-A76895A269B8}"/>
    <cellStyle name="Normalny_Arkusz1" xfId="3" xr:uid="{AC3DC83A-FE63-4054-B698-18B0614F7BFC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tabSelected="1" topLeftCell="A37" workbookViewId="0">
      <selection activeCell="E52" sqref="E52"/>
    </sheetView>
  </sheetViews>
  <sheetFormatPr defaultRowHeight="15" x14ac:dyDescent="0.25"/>
  <cols>
    <col min="1" max="1" width="3.7109375" bestFit="1" customWidth="1"/>
    <col min="2" max="2" width="47.140625" customWidth="1"/>
    <col min="3" max="3" width="10.5703125" customWidth="1"/>
    <col min="4" max="4" width="14.42578125" customWidth="1"/>
    <col min="5" max="5" width="14" customWidth="1"/>
    <col min="6" max="6" width="12.7109375" customWidth="1"/>
    <col min="7" max="7" width="8" customWidth="1"/>
    <col min="8" max="8" width="13" customWidth="1"/>
    <col min="9" max="9" width="11.7109375" customWidth="1"/>
    <col min="10" max="10" width="21.7109375" customWidth="1"/>
  </cols>
  <sheetData>
    <row r="1" spans="1:10" ht="30" customHeight="1" x14ac:dyDescent="0.25">
      <c r="B1" s="39" t="s">
        <v>21</v>
      </c>
      <c r="C1" s="39"/>
      <c r="D1" s="39"/>
      <c r="E1" s="39"/>
      <c r="F1" s="39"/>
      <c r="G1" s="39"/>
      <c r="H1" s="39"/>
      <c r="I1" s="39"/>
      <c r="J1" s="39"/>
    </row>
    <row r="2" spans="1:10" ht="14.25" customHeight="1" x14ac:dyDescent="0.25">
      <c r="B2" s="7"/>
      <c r="C2" s="7"/>
      <c r="D2" s="7"/>
      <c r="E2" s="7"/>
      <c r="F2" s="7"/>
      <c r="G2" s="7"/>
      <c r="H2" s="7"/>
    </row>
    <row r="3" spans="1:10" ht="18.75" x14ac:dyDescent="0.3">
      <c r="A3" s="3"/>
      <c r="B3" s="8" t="s">
        <v>22</v>
      </c>
      <c r="C3" s="40" t="s">
        <v>8</v>
      </c>
      <c r="D3" s="40"/>
      <c r="E3" s="40"/>
      <c r="F3" s="40"/>
      <c r="G3" s="3"/>
      <c r="H3" s="3"/>
      <c r="I3" s="3"/>
    </row>
    <row r="4" spans="1:10" ht="19.5" thickBot="1" x14ac:dyDescent="0.35">
      <c r="A4" s="3"/>
      <c r="B4" s="8" t="s">
        <v>23</v>
      </c>
      <c r="C4" s="3"/>
      <c r="D4" s="3"/>
      <c r="E4" s="3"/>
      <c r="F4" s="3"/>
      <c r="G4" s="3"/>
      <c r="H4" s="3"/>
      <c r="I4" s="3"/>
    </row>
    <row r="5" spans="1:10" ht="15.75" x14ac:dyDescent="0.25">
      <c r="A5" s="43" t="s">
        <v>0</v>
      </c>
      <c r="B5" s="55" t="s">
        <v>14</v>
      </c>
      <c r="C5" s="55" t="s">
        <v>17</v>
      </c>
      <c r="D5" s="53" t="s">
        <v>15</v>
      </c>
      <c r="E5" s="53" t="s">
        <v>16</v>
      </c>
      <c r="F5" s="53" t="s">
        <v>1</v>
      </c>
      <c r="G5" s="52" t="s">
        <v>10</v>
      </c>
      <c r="H5" s="52"/>
      <c r="I5" s="53" t="s">
        <v>7</v>
      </c>
      <c r="J5" s="41" t="s">
        <v>12</v>
      </c>
    </row>
    <row r="6" spans="1:10" ht="32.25" thickBot="1" x14ac:dyDescent="0.3">
      <c r="A6" s="44"/>
      <c r="B6" s="56"/>
      <c r="C6" s="56"/>
      <c r="D6" s="54"/>
      <c r="E6" s="54"/>
      <c r="F6" s="54"/>
      <c r="G6" s="13" t="s">
        <v>13</v>
      </c>
      <c r="H6" s="13" t="s">
        <v>11</v>
      </c>
      <c r="I6" s="54"/>
      <c r="J6" s="42"/>
    </row>
    <row r="7" spans="1:10" ht="89.25" x14ac:dyDescent="0.25">
      <c r="A7" s="19">
        <v>1</v>
      </c>
      <c r="B7" s="16" t="s">
        <v>24</v>
      </c>
      <c r="C7" s="26">
        <v>2</v>
      </c>
      <c r="D7" s="26" t="s">
        <v>25</v>
      </c>
      <c r="E7" s="14"/>
      <c r="F7" s="14">
        <f>(C7*E7)</f>
        <v>0</v>
      </c>
      <c r="G7" s="21"/>
      <c r="H7" s="22">
        <f>(F7*G7)</f>
        <v>0</v>
      </c>
      <c r="I7" s="22">
        <f>(F7+H7)</f>
        <v>0</v>
      </c>
      <c r="J7" s="12"/>
    </row>
    <row r="8" spans="1:10" ht="89.25" x14ac:dyDescent="0.25">
      <c r="A8" s="20">
        <v>2</v>
      </c>
      <c r="B8" s="16" t="s">
        <v>26</v>
      </c>
      <c r="C8" s="26">
        <v>2</v>
      </c>
      <c r="D8" s="26" t="s">
        <v>20</v>
      </c>
      <c r="E8" s="15"/>
      <c r="F8" s="14">
        <f t="shared" ref="F8:F38" si="0">(C8*E8)</f>
        <v>0</v>
      </c>
      <c r="G8" s="21"/>
      <c r="H8" s="22">
        <f t="shared" ref="H8:H38" si="1">(F8*G8)</f>
        <v>0</v>
      </c>
      <c r="I8" s="22">
        <f t="shared" ref="I8:I38" si="2">(F8+H8)</f>
        <v>0</v>
      </c>
      <c r="J8" s="10"/>
    </row>
    <row r="9" spans="1:10" ht="76.5" x14ac:dyDescent="0.25">
      <c r="A9" s="19">
        <v>3</v>
      </c>
      <c r="B9" s="16" t="s">
        <v>27</v>
      </c>
      <c r="C9" s="26">
        <v>150</v>
      </c>
      <c r="D9" s="26" t="s">
        <v>19</v>
      </c>
      <c r="E9" s="15"/>
      <c r="F9" s="14">
        <f t="shared" si="0"/>
        <v>0</v>
      </c>
      <c r="G9" s="23"/>
      <c r="H9" s="22">
        <f t="shared" si="1"/>
        <v>0</v>
      </c>
      <c r="I9" s="22">
        <f t="shared" si="2"/>
        <v>0</v>
      </c>
      <c r="J9" s="10"/>
    </row>
    <row r="10" spans="1:10" ht="127.5" x14ac:dyDescent="0.25">
      <c r="A10" s="20">
        <v>4</v>
      </c>
      <c r="B10" s="16" t="s">
        <v>28</v>
      </c>
      <c r="C10" s="26">
        <v>40</v>
      </c>
      <c r="D10" s="26" t="s">
        <v>19</v>
      </c>
      <c r="E10" s="15"/>
      <c r="F10" s="14">
        <f t="shared" si="0"/>
        <v>0</v>
      </c>
      <c r="G10" s="23"/>
      <c r="H10" s="22">
        <f t="shared" si="1"/>
        <v>0</v>
      </c>
      <c r="I10" s="22">
        <f t="shared" si="2"/>
        <v>0</v>
      </c>
      <c r="J10" s="10"/>
    </row>
    <row r="11" spans="1:10" ht="127.5" x14ac:dyDescent="0.25">
      <c r="A11" s="19">
        <v>5</v>
      </c>
      <c r="B11" s="16" t="s">
        <v>29</v>
      </c>
      <c r="C11" s="26">
        <v>250</v>
      </c>
      <c r="D11" s="26" t="s">
        <v>25</v>
      </c>
      <c r="E11" s="15"/>
      <c r="F11" s="14">
        <f t="shared" si="0"/>
        <v>0</v>
      </c>
      <c r="G11" s="23"/>
      <c r="H11" s="22">
        <f t="shared" si="1"/>
        <v>0</v>
      </c>
      <c r="I11" s="22">
        <f t="shared" si="2"/>
        <v>0</v>
      </c>
      <c r="J11" s="10"/>
    </row>
    <row r="12" spans="1:10" ht="140.25" x14ac:dyDescent="0.25">
      <c r="A12" s="19">
        <v>6</v>
      </c>
      <c r="B12" s="16" t="s">
        <v>30</v>
      </c>
      <c r="C12" s="26">
        <v>500</v>
      </c>
      <c r="D12" s="26" t="s">
        <v>31</v>
      </c>
      <c r="E12" s="15"/>
      <c r="F12" s="14">
        <f t="shared" si="0"/>
        <v>0</v>
      </c>
      <c r="G12" s="23"/>
      <c r="H12" s="22">
        <f t="shared" si="1"/>
        <v>0</v>
      </c>
      <c r="I12" s="22">
        <f t="shared" si="2"/>
        <v>0</v>
      </c>
      <c r="J12" s="10"/>
    </row>
    <row r="13" spans="1:10" ht="140.25" x14ac:dyDescent="0.25">
      <c r="A13" s="20">
        <v>7</v>
      </c>
      <c r="B13" s="16" t="s">
        <v>30</v>
      </c>
      <c r="C13" s="26">
        <v>150</v>
      </c>
      <c r="D13" s="26" t="s">
        <v>20</v>
      </c>
      <c r="E13" s="15"/>
      <c r="F13" s="14">
        <f t="shared" si="0"/>
        <v>0</v>
      </c>
      <c r="G13" s="23"/>
      <c r="H13" s="22">
        <f t="shared" si="1"/>
        <v>0</v>
      </c>
      <c r="I13" s="22">
        <f t="shared" si="2"/>
        <v>0</v>
      </c>
      <c r="J13" s="10"/>
    </row>
    <row r="14" spans="1:10" ht="89.25" x14ac:dyDescent="0.25">
      <c r="A14" s="19">
        <v>8</v>
      </c>
      <c r="B14" s="16" t="s">
        <v>32</v>
      </c>
      <c r="C14" s="26">
        <v>300</v>
      </c>
      <c r="D14" s="26" t="s">
        <v>19</v>
      </c>
      <c r="E14" s="15"/>
      <c r="F14" s="14">
        <f t="shared" si="0"/>
        <v>0</v>
      </c>
      <c r="G14" s="23"/>
      <c r="H14" s="22">
        <f t="shared" si="1"/>
        <v>0</v>
      </c>
      <c r="I14" s="22">
        <f t="shared" si="2"/>
        <v>0</v>
      </c>
      <c r="J14" s="10"/>
    </row>
    <row r="15" spans="1:10" ht="102" x14ac:dyDescent="0.25">
      <c r="A15" s="20">
        <v>9</v>
      </c>
      <c r="B15" s="16" t="s">
        <v>33</v>
      </c>
      <c r="C15" s="26">
        <v>40</v>
      </c>
      <c r="D15" s="26" t="s">
        <v>25</v>
      </c>
      <c r="E15" s="15"/>
      <c r="F15" s="14">
        <f t="shared" si="0"/>
        <v>0</v>
      </c>
      <c r="G15" s="23"/>
      <c r="H15" s="22">
        <f t="shared" si="1"/>
        <v>0</v>
      </c>
      <c r="I15" s="22">
        <f t="shared" si="2"/>
        <v>0</v>
      </c>
      <c r="J15" s="10"/>
    </row>
    <row r="16" spans="1:10" ht="102" x14ac:dyDescent="0.25">
      <c r="A16" s="19">
        <v>10</v>
      </c>
      <c r="B16" s="16" t="s">
        <v>34</v>
      </c>
      <c r="C16" s="26">
        <v>10</v>
      </c>
      <c r="D16" s="26" t="s">
        <v>20</v>
      </c>
      <c r="E16" s="15"/>
      <c r="F16" s="14">
        <f t="shared" si="0"/>
        <v>0</v>
      </c>
      <c r="G16" s="23"/>
      <c r="H16" s="22">
        <f t="shared" si="1"/>
        <v>0</v>
      </c>
      <c r="I16" s="22">
        <f t="shared" si="2"/>
        <v>0</v>
      </c>
      <c r="J16" s="10"/>
    </row>
    <row r="17" spans="1:10" ht="102" x14ac:dyDescent="0.25">
      <c r="A17" s="20">
        <v>11</v>
      </c>
      <c r="B17" s="16" t="s">
        <v>35</v>
      </c>
      <c r="C17" s="26">
        <v>250</v>
      </c>
      <c r="D17" s="26" t="s">
        <v>20</v>
      </c>
      <c r="E17" s="15"/>
      <c r="F17" s="14">
        <f t="shared" si="0"/>
        <v>0</v>
      </c>
      <c r="G17" s="23"/>
      <c r="H17" s="22">
        <f t="shared" si="1"/>
        <v>0</v>
      </c>
      <c r="I17" s="22">
        <f t="shared" si="2"/>
        <v>0</v>
      </c>
      <c r="J17" s="10"/>
    </row>
    <row r="18" spans="1:10" ht="153" x14ac:dyDescent="0.25">
      <c r="A18" s="19">
        <v>12</v>
      </c>
      <c r="B18" s="16" t="s">
        <v>36</v>
      </c>
      <c r="C18" s="26">
        <v>2</v>
      </c>
      <c r="D18" s="26" t="s">
        <v>37</v>
      </c>
      <c r="E18" s="15"/>
      <c r="F18" s="14">
        <f t="shared" si="0"/>
        <v>0</v>
      </c>
      <c r="G18" s="23"/>
      <c r="H18" s="22">
        <f t="shared" si="1"/>
        <v>0</v>
      </c>
      <c r="I18" s="22">
        <f t="shared" si="2"/>
        <v>0</v>
      </c>
      <c r="J18" s="10"/>
    </row>
    <row r="19" spans="1:10" ht="153" x14ac:dyDescent="0.25">
      <c r="A19" s="20">
        <v>13</v>
      </c>
      <c r="B19" s="16" t="s">
        <v>36</v>
      </c>
      <c r="C19" s="26">
        <v>4</v>
      </c>
      <c r="D19" s="26" t="s">
        <v>38</v>
      </c>
      <c r="E19" s="15"/>
      <c r="F19" s="14">
        <f t="shared" si="0"/>
        <v>0</v>
      </c>
      <c r="G19" s="23"/>
      <c r="H19" s="22">
        <f t="shared" si="1"/>
        <v>0</v>
      </c>
      <c r="I19" s="22">
        <f t="shared" si="2"/>
        <v>0</v>
      </c>
      <c r="J19" s="10"/>
    </row>
    <row r="20" spans="1:10" ht="127.5" x14ac:dyDescent="0.25">
      <c r="A20" s="19">
        <v>14</v>
      </c>
      <c r="B20" s="16" t="s">
        <v>39</v>
      </c>
      <c r="C20" s="26">
        <v>200</v>
      </c>
      <c r="D20" s="26" t="s">
        <v>40</v>
      </c>
      <c r="E20" s="15"/>
      <c r="F20" s="14">
        <f t="shared" si="0"/>
        <v>0</v>
      </c>
      <c r="G20" s="23"/>
      <c r="H20" s="22">
        <f t="shared" si="1"/>
        <v>0</v>
      </c>
      <c r="I20" s="22">
        <f t="shared" si="2"/>
        <v>0</v>
      </c>
      <c r="J20" s="10"/>
    </row>
    <row r="21" spans="1:10" ht="51" x14ac:dyDescent="0.25">
      <c r="A21" s="19">
        <v>15</v>
      </c>
      <c r="B21" s="16" t="s">
        <v>41</v>
      </c>
      <c r="C21" s="26">
        <v>80</v>
      </c>
      <c r="D21" s="26" t="s">
        <v>20</v>
      </c>
      <c r="E21" s="15"/>
      <c r="F21" s="14">
        <f t="shared" si="0"/>
        <v>0</v>
      </c>
      <c r="G21" s="23"/>
      <c r="H21" s="22">
        <f t="shared" si="1"/>
        <v>0</v>
      </c>
      <c r="I21" s="22">
        <f t="shared" si="2"/>
        <v>0</v>
      </c>
      <c r="J21" s="10"/>
    </row>
    <row r="22" spans="1:10" ht="102" x14ac:dyDescent="0.25">
      <c r="A22" s="20">
        <v>16</v>
      </c>
      <c r="B22" s="16" t="s">
        <v>42</v>
      </c>
      <c r="C22" s="26">
        <v>2</v>
      </c>
      <c r="D22" s="26" t="s">
        <v>38</v>
      </c>
      <c r="E22" s="15"/>
      <c r="F22" s="14">
        <f t="shared" si="0"/>
        <v>0</v>
      </c>
      <c r="G22" s="23"/>
      <c r="H22" s="22">
        <f t="shared" si="1"/>
        <v>0</v>
      </c>
      <c r="I22" s="22">
        <f t="shared" si="2"/>
        <v>0</v>
      </c>
      <c r="J22" s="10"/>
    </row>
    <row r="23" spans="1:10" ht="153" x14ac:dyDescent="0.25">
      <c r="A23" s="19">
        <v>17</v>
      </c>
      <c r="B23" s="16" t="s">
        <v>43</v>
      </c>
      <c r="C23" s="26">
        <v>20</v>
      </c>
      <c r="D23" s="27" t="s">
        <v>44</v>
      </c>
      <c r="E23" s="15"/>
      <c r="F23" s="14">
        <f t="shared" si="0"/>
        <v>0</v>
      </c>
      <c r="G23" s="23"/>
      <c r="H23" s="22">
        <f t="shared" si="1"/>
        <v>0</v>
      </c>
      <c r="I23" s="22">
        <f t="shared" si="2"/>
        <v>0</v>
      </c>
      <c r="J23" s="10"/>
    </row>
    <row r="24" spans="1:10" ht="153" x14ac:dyDescent="0.25">
      <c r="A24" s="20">
        <v>18</v>
      </c>
      <c r="B24" s="16" t="s">
        <v>45</v>
      </c>
      <c r="C24" s="26">
        <v>10</v>
      </c>
      <c r="D24" s="27" t="s">
        <v>44</v>
      </c>
      <c r="E24" s="15"/>
      <c r="F24" s="14">
        <f t="shared" si="0"/>
        <v>0</v>
      </c>
      <c r="G24" s="23"/>
      <c r="H24" s="22">
        <f t="shared" si="1"/>
        <v>0</v>
      </c>
      <c r="I24" s="22">
        <f t="shared" si="2"/>
        <v>0</v>
      </c>
      <c r="J24" s="10"/>
    </row>
    <row r="25" spans="1:10" ht="191.25" x14ac:dyDescent="0.25">
      <c r="A25" s="19">
        <v>19</v>
      </c>
      <c r="B25" s="16" t="s">
        <v>46</v>
      </c>
      <c r="C25" s="26">
        <v>1200</v>
      </c>
      <c r="D25" s="27" t="s">
        <v>47</v>
      </c>
      <c r="E25" s="15"/>
      <c r="F25" s="14">
        <f t="shared" si="0"/>
        <v>0</v>
      </c>
      <c r="G25" s="23"/>
      <c r="H25" s="22">
        <f t="shared" si="1"/>
        <v>0</v>
      </c>
      <c r="I25" s="22">
        <f t="shared" si="2"/>
        <v>0</v>
      </c>
      <c r="J25" s="10"/>
    </row>
    <row r="26" spans="1:10" ht="140.25" x14ac:dyDescent="0.25">
      <c r="A26" s="20">
        <v>20</v>
      </c>
      <c r="B26" s="16" t="s">
        <v>48</v>
      </c>
      <c r="C26" s="27">
        <v>1300</v>
      </c>
      <c r="D26" s="27" t="s">
        <v>49</v>
      </c>
      <c r="E26" s="15"/>
      <c r="F26" s="14">
        <f t="shared" si="0"/>
        <v>0</v>
      </c>
      <c r="G26" s="23"/>
      <c r="H26" s="22">
        <f t="shared" si="1"/>
        <v>0</v>
      </c>
      <c r="I26" s="22">
        <f t="shared" si="2"/>
        <v>0</v>
      </c>
      <c r="J26" s="10"/>
    </row>
    <row r="27" spans="1:10" ht="51" x14ac:dyDescent="0.25">
      <c r="A27" s="19">
        <v>21</v>
      </c>
      <c r="B27" s="16" t="s">
        <v>50</v>
      </c>
      <c r="C27" s="26">
        <v>5</v>
      </c>
      <c r="D27" s="27" t="s">
        <v>51</v>
      </c>
      <c r="E27" s="15"/>
      <c r="F27" s="14">
        <f t="shared" si="0"/>
        <v>0</v>
      </c>
      <c r="G27" s="23"/>
      <c r="H27" s="22">
        <f t="shared" si="1"/>
        <v>0</v>
      </c>
      <c r="I27" s="22">
        <f t="shared" si="2"/>
        <v>0</v>
      </c>
      <c r="J27" s="10"/>
    </row>
    <row r="28" spans="1:10" ht="165.75" x14ac:dyDescent="0.25">
      <c r="A28" s="20">
        <v>22</v>
      </c>
      <c r="B28" s="16" t="s">
        <v>52</v>
      </c>
      <c r="C28" s="26">
        <v>24</v>
      </c>
      <c r="D28" s="27" t="s">
        <v>53</v>
      </c>
      <c r="E28" s="15"/>
      <c r="F28" s="14">
        <f t="shared" si="0"/>
        <v>0</v>
      </c>
      <c r="G28" s="23"/>
      <c r="H28" s="22">
        <f t="shared" si="1"/>
        <v>0</v>
      </c>
      <c r="I28" s="22">
        <f t="shared" si="2"/>
        <v>0</v>
      </c>
      <c r="J28" s="10"/>
    </row>
    <row r="29" spans="1:10" ht="114.75" x14ac:dyDescent="0.25">
      <c r="A29" s="19">
        <v>23</v>
      </c>
      <c r="B29" s="28" t="s">
        <v>54</v>
      </c>
      <c r="C29" s="26">
        <v>10</v>
      </c>
      <c r="D29" s="26" t="s">
        <v>55</v>
      </c>
      <c r="E29" s="15"/>
      <c r="F29" s="14">
        <f t="shared" si="0"/>
        <v>0</v>
      </c>
      <c r="G29" s="23"/>
      <c r="H29" s="22">
        <f t="shared" si="1"/>
        <v>0</v>
      </c>
      <c r="I29" s="22">
        <f t="shared" si="2"/>
        <v>0</v>
      </c>
      <c r="J29" s="10"/>
    </row>
    <row r="30" spans="1:10" ht="114.75" x14ac:dyDescent="0.25">
      <c r="A30" s="19">
        <v>24</v>
      </c>
      <c r="B30" s="16" t="s">
        <v>56</v>
      </c>
      <c r="C30" s="17">
        <v>20</v>
      </c>
      <c r="D30" s="18" t="s">
        <v>57</v>
      </c>
      <c r="E30" s="15"/>
      <c r="F30" s="14">
        <f t="shared" si="0"/>
        <v>0</v>
      </c>
      <c r="G30" s="23"/>
      <c r="H30" s="22">
        <f t="shared" si="1"/>
        <v>0</v>
      </c>
      <c r="I30" s="22">
        <f t="shared" si="2"/>
        <v>0</v>
      </c>
      <c r="J30" s="10"/>
    </row>
    <row r="31" spans="1:10" ht="280.5" x14ac:dyDescent="0.25">
      <c r="A31" s="20">
        <v>25</v>
      </c>
      <c r="B31" s="16" t="s">
        <v>58</v>
      </c>
      <c r="C31" s="17">
        <v>20</v>
      </c>
      <c r="D31" s="18" t="s">
        <v>57</v>
      </c>
      <c r="E31" s="15"/>
      <c r="F31" s="14">
        <f t="shared" si="0"/>
        <v>0</v>
      </c>
      <c r="G31" s="23"/>
      <c r="H31" s="22">
        <f t="shared" si="1"/>
        <v>0</v>
      </c>
      <c r="I31" s="22">
        <f t="shared" si="2"/>
        <v>0</v>
      </c>
      <c r="J31" s="10"/>
    </row>
    <row r="32" spans="1:10" ht="114.75" x14ac:dyDescent="0.25">
      <c r="A32" s="19">
        <v>26</v>
      </c>
      <c r="B32" s="16" t="s">
        <v>59</v>
      </c>
      <c r="C32" s="17">
        <v>150</v>
      </c>
      <c r="D32" s="18" t="s">
        <v>57</v>
      </c>
      <c r="E32" s="15"/>
      <c r="F32" s="14">
        <f t="shared" si="0"/>
        <v>0</v>
      </c>
      <c r="G32" s="23"/>
      <c r="H32" s="22">
        <f t="shared" si="1"/>
        <v>0</v>
      </c>
      <c r="I32" s="22">
        <f t="shared" si="2"/>
        <v>0</v>
      </c>
      <c r="J32" s="10"/>
    </row>
    <row r="33" spans="1:13" ht="306" x14ac:dyDescent="0.25">
      <c r="A33" s="20">
        <v>27</v>
      </c>
      <c r="B33" s="16" t="s">
        <v>60</v>
      </c>
      <c r="C33" s="17">
        <v>20</v>
      </c>
      <c r="D33" s="18" t="s">
        <v>37</v>
      </c>
      <c r="E33" s="15"/>
      <c r="F33" s="14">
        <f t="shared" si="0"/>
        <v>0</v>
      </c>
      <c r="G33" s="23"/>
      <c r="H33" s="22">
        <f t="shared" si="1"/>
        <v>0</v>
      </c>
      <c r="I33" s="22">
        <f t="shared" si="2"/>
        <v>0</v>
      </c>
      <c r="J33" s="10"/>
    </row>
    <row r="34" spans="1:13" ht="306" x14ac:dyDescent="0.25">
      <c r="A34" s="19">
        <v>28</v>
      </c>
      <c r="B34" s="16" t="s">
        <v>61</v>
      </c>
      <c r="C34" s="18">
        <v>20</v>
      </c>
      <c r="D34" s="18" t="s">
        <v>62</v>
      </c>
      <c r="E34" s="15"/>
      <c r="F34" s="14">
        <f t="shared" si="0"/>
        <v>0</v>
      </c>
      <c r="G34" s="23"/>
      <c r="H34" s="22">
        <f t="shared" si="1"/>
        <v>0</v>
      </c>
      <c r="I34" s="22">
        <f t="shared" si="2"/>
        <v>0</v>
      </c>
      <c r="J34" s="10"/>
    </row>
    <row r="35" spans="1:13" ht="51" x14ac:dyDescent="0.25">
      <c r="A35" s="20">
        <v>29</v>
      </c>
      <c r="B35" s="28" t="s">
        <v>63</v>
      </c>
      <c r="C35" s="17">
        <v>30</v>
      </c>
      <c r="D35" s="18" t="s">
        <v>57</v>
      </c>
      <c r="E35" s="15"/>
      <c r="F35" s="14">
        <f t="shared" si="0"/>
        <v>0</v>
      </c>
      <c r="G35" s="23"/>
      <c r="H35" s="22">
        <f t="shared" si="1"/>
        <v>0</v>
      </c>
      <c r="I35" s="22">
        <f t="shared" si="2"/>
        <v>0</v>
      </c>
      <c r="J35" s="10"/>
    </row>
    <row r="36" spans="1:13" ht="25.5" x14ac:dyDescent="0.25">
      <c r="A36" s="19">
        <v>30</v>
      </c>
      <c r="B36" s="28" t="s">
        <v>64</v>
      </c>
      <c r="C36" s="17">
        <v>160</v>
      </c>
      <c r="D36" s="18" t="s">
        <v>65</v>
      </c>
      <c r="E36" s="15"/>
      <c r="F36" s="14">
        <f t="shared" si="0"/>
        <v>0</v>
      </c>
      <c r="G36" s="23"/>
      <c r="H36" s="22">
        <f t="shared" si="1"/>
        <v>0</v>
      </c>
      <c r="I36" s="22">
        <f t="shared" si="2"/>
        <v>0</v>
      </c>
      <c r="J36" s="10"/>
    </row>
    <row r="37" spans="1:13" ht="153" x14ac:dyDescent="0.25">
      <c r="A37" s="20">
        <v>31</v>
      </c>
      <c r="B37" s="29" t="s">
        <v>66</v>
      </c>
      <c r="C37" s="30">
        <v>150</v>
      </c>
      <c r="D37" s="31" t="s">
        <v>19</v>
      </c>
      <c r="E37" s="15"/>
      <c r="F37" s="14">
        <f t="shared" si="0"/>
        <v>0</v>
      </c>
      <c r="G37" s="23"/>
      <c r="H37" s="22">
        <f t="shared" si="1"/>
        <v>0</v>
      </c>
      <c r="I37" s="22">
        <f t="shared" si="2"/>
        <v>0</v>
      </c>
      <c r="J37" s="10"/>
    </row>
    <row r="38" spans="1:13" ht="16.5" thickBot="1" x14ac:dyDescent="0.3">
      <c r="A38" s="19">
        <v>32</v>
      </c>
      <c r="B38" s="32" t="s">
        <v>67</v>
      </c>
      <c r="C38" s="30">
        <v>20</v>
      </c>
      <c r="D38" s="30"/>
      <c r="E38" s="15"/>
      <c r="F38" s="14">
        <f t="shared" si="0"/>
        <v>0</v>
      </c>
      <c r="G38" s="23"/>
      <c r="H38" s="22">
        <f t="shared" si="1"/>
        <v>0</v>
      </c>
      <c r="I38" s="22">
        <f t="shared" si="2"/>
        <v>0</v>
      </c>
      <c r="J38" s="10"/>
    </row>
    <row r="39" spans="1:13" ht="16.5" thickBot="1" x14ac:dyDescent="0.3">
      <c r="A39" s="50" t="s">
        <v>9</v>
      </c>
      <c r="B39" s="51"/>
      <c r="C39" s="51"/>
      <c r="D39" s="51"/>
      <c r="E39" s="51"/>
      <c r="F39" s="51"/>
      <c r="G39" s="9"/>
      <c r="H39" s="24">
        <f>SUM(H7:H38)</f>
        <v>0</v>
      </c>
      <c r="I39" s="25">
        <f>SUM(I7:I38)</f>
        <v>0</v>
      </c>
      <c r="J39" s="11"/>
    </row>
    <row r="40" spans="1:13" ht="15.75" x14ac:dyDescent="0.25">
      <c r="A40" s="33"/>
      <c r="B40" s="33"/>
      <c r="C40" s="33"/>
      <c r="D40" s="33"/>
      <c r="E40" s="33"/>
      <c r="F40" s="33"/>
      <c r="G40" s="34"/>
      <c r="H40" s="35"/>
      <c r="I40" s="35"/>
      <c r="J40" s="36"/>
    </row>
    <row r="41" spans="1:13" ht="15.75" x14ac:dyDescent="0.25">
      <c r="B41" s="57" t="s">
        <v>68</v>
      </c>
      <c r="C41" s="57"/>
      <c r="D41" s="57"/>
      <c r="E41" s="57"/>
      <c r="F41" s="57"/>
      <c r="G41" s="57"/>
      <c r="H41" s="57"/>
      <c r="I41" s="57"/>
    </row>
    <row r="42" spans="1:13" ht="15.75" x14ac:dyDescent="0.25">
      <c r="A42" s="1" t="s">
        <v>2</v>
      </c>
    </row>
    <row r="43" spans="1:13" ht="31.5" customHeight="1" x14ac:dyDescent="0.25">
      <c r="A43" s="45" t="s">
        <v>3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3" ht="16.5" thickBot="1" x14ac:dyDescent="0.3">
      <c r="A44" s="2"/>
    </row>
    <row r="45" spans="1:13" ht="30" customHeight="1" thickBot="1" x14ac:dyDescent="0.3">
      <c r="A45" s="2"/>
      <c r="B45" s="4" t="s">
        <v>4</v>
      </c>
      <c r="C45" s="46" t="s">
        <v>5</v>
      </c>
      <c r="D45" s="47"/>
    </row>
    <row r="46" spans="1:13" ht="15.75" customHeight="1" x14ac:dyDescent="0.25">
      <c r="A46" s="2"/>
      <c r="B46" s="5"/>
      <c r="C46" s="48"/>
      <c r="D46" s="49"/>
    </row>
    <row r="47" spans="1:13" ht="16.5" thickBot="1" x14ac:dyDescent="0.3">
      <c r="A47" s="2"/>
      <c r="B47" s="6"/>
      <c r="C47" s="37"/>
      <c r="D47" s="38"/>
    </row>
    <row r="48" spans="1:13" ht="15.75" x14ac:dyDescent="0.25">
      <c r="A48" s="2"/>
    </row>
    <row r="49" spans="1:12" ht="15.75" x14ac:dyDescent="0.25">
      <c r="A49" s="2" t="s">
        <v>6</v>
      </c>
      <c r="B49" s="3" t="s">
        <v>18</v>
      </c>
      <c r="C49" s="3"/>
      <c r="D49" s="3"/>
      <c r="E49" s="3"/>
      <c r="F49" s="3"/>
      <c r="G49" s="3"/>
      <c r="H49" s="3"/>
      <c r="I49" s="3"/>
      <c r="J49" s="3"/>
      <c r="K49" s="3"/>
      <c r="L49" s="3"/>
    </row>
  </sheetData>
  <mergeCells count="17">
    <mergeCell ref="A5:A6"/>
    <mergeCell ref="A43:M43"/>
    <mergeCell ref="C45:D45"/>
    <mergeCell ref="C46:D46"/>
    <mergeCell ref="A39:F39"/>
    <mergeCell ref="G5:H5"/>
    <mergeCell ref="I5:I6"/>
    <mergeCell ref="F5:F6"/>
    <mergeCell ref="E5:E6"/>
    <mergeCell ref="D5:D6"/>
    <mergeCell ref="C5:C6"/>
    <mergeCell ref="B5:B6"/>
    <mergeCell ref="B41:I41"/>
    <mergeCell ref="C47:D47"/>
    <mergeCell ref="B1:J1"/>
    <mergeCell ref="C3:F3"/>
    <mergeCell ref="J5:J6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Arkusz1!_Hlk140144359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Kaska</dc:creator>
  <cp:lastModifiedBy>Przetargi USOR</cp:lastModifiedBy>
  <cp:lastPrinted>2023-06-05T09:40:58Z</cp:lastPrinted>
  <dcterms:created xsi:type="dcterms:W3CDTF">2022-07-15T10:59:51Z</dcterms:created>
  <dcterms:modified xsi:type="dcterms:W3CDTF">2026-04-27T12:00:54Z</dcterms:modified>
</cp:coreProperties>
</file>